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2 квартал 2025\"/>
    </mc:Choice>
  </mc:AlternateContent>
  <xr:revisionPtr revIDLastSave="0" documentId="13_ncr:1_{44BD7A73-B21E-4248-9C92-049E22FC7F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5" i="1" l="1"/>
  <c r="P12" i="1"/>
  <c r="P11" i="1"/>
  <c r="P10" i="1"/>
  <c r="R15" i="1"/>
  <c r="R12" i="1"/>
  <c r="R16" i="1" s="1"/>
  <c r="R11" i="1"/>
  <c r="R10" i="1"/>
  <c r="Q15" i="1"/>
  <c r="G16" i="1"/>
  <c r="H16" i="1"/>
  <c r="I16" i="1"/>
  <c r="J16" i="1"/>
  <c r="K16" i="1"/>
  <c r="L16" i="1"/>
  <c r="M16" i="1"/>
  <c r="N16" i="1"/>
  <c r="O16" i="1"/>
  <c r="P16" i="1" l="1"/>
  <c r="Q16" i="1" s="1"/>
  <c r="Q9" i="1"/>
  <c r="Q10" i="1"/>
  <c r="Q11" i="1"/>
  <c r="Q12" i="1"/>
  <c r="Q13" i="1"/>
  <c r="Q14" i="1"/>
  <c r="Q8" i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<sst xmlns="http://schemas.openxmlformats.org/spreadsheetml/2006/main" count="39" uniqueCount="28">
  <si>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</si>
  <si>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</si>
  <si>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</si>
  <si>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</si>
  <si>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</si>
  <si>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</si>
  <si>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</si>
  <si>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</si>
  <si>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</si>
  <si>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</si>
  <si>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</si>
  <si>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</si>
  <si>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</si>
  <si>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</si>
  <si>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</si>
  <si>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</si>
  <si>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</si>
  <si>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</si>
  <si>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</si>
  <si>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</si>
  <si>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</si>
  <si>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</si>
  <si>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</si>
  <si>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</si>
  <si>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2 квартал 2024 года</t>
  </si>
  <si>
    <t>за 2 квартал 2025 года</t>
  </si>
  <si>
    <t>Утверждено на 2025 год</t>
  </si>
  <si>
    <t>Исполнено 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</si>
</sst>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P10" sqref="P10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6" t="s">
        <v>14</v>
      </c>
      <c r="G6" s="17" t="s">
        <v>26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8" t="s">
        <v>27</v>
      </c>
      <c r="Q6" s="21" t="s">
        <v>3</v>
      </c>
      <c r="R6" s="18" t="s">
        <v>24</v>
      </c>
    </row>
    <row r="7" spans="1:18" ht="25.5" customHeight="1" x14ac:dyDescent="0.25">
      <c r="A7" s="20"/>
      <c r="B7" s="20"/>
      <c r="C7" s="20"/>
      <c r="D7" s="20"/>
      <c r="E7" s="20"/>
      <c r="F7" s="27"/>
      <c r="G7" s="17"/>
      <c r="H7" s="20"/>
      <c r="I7" s="20"/>
      <c r="J7" s="20"/>
      <c r="K7" s="20"/>
      <c r="L7" s="20"/>
      <c r="M7" s="20"/>
      <c r="N7" s="20"/>
      <c r="O7" s="20"/>
      <c r="P7" s="18"/>
      <c r="Q7" s="21"/>
      <c r="R7" s="18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6">
        <v>4013837.02</v>
      </c>
      <c r="H8" s="7"/>
      <c r="I8" s="7"/>
      <c r="J8" s="7"/>
      <c r="K8" s="7"/>
      <c r="L8" s="7"/>
      <c r="M8" s="7"/>
      <c r="N8" s="6"/>
      <c r="O8" s="6"/>
      <c r="P8" s="8">
        <v>1485163.09</v>
      </c>
      <c r="Q8" s="11">
        <f>ROUND(P8/G8*100,2)</f>
        <v>37</v>
      </c>
      <c r="R8" s="8">
        <v>1297306.72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6">
        <v>668644</v>
      </c>
      <c r="H9" s="7"/>
      <c r="I9" s="7"/>
      <c r="J9" s="7"/>
      <c r="K9" s="7"/>
      <c r="L9" s="7"/>
      <c r="M9" s="7"/>
      <c r="N9" s="6"/>
      <c r="O9" s="6"/>
      <c r="P9" s="8">
        <v>410071.5</v>
      </c>
      <c r="Q9" s="11">
        <f t="shared" ref="Q9:Q16" si="0">ROUND(P9/G9*100,2)</f>
        <v>61.33</v>
      </c>
      <c r="R9" s="8">
        <v>65875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6">
        <v>55149486.539999999</v>
      </c>
      <c r="H10" s="7"/>
      <c r="I10" s="7"/>
      <c r="J10" s="7"/>
      <c r="K10" s="7"/>
      <c r="L10" s="7"/>
      <c r="M10" s="7"/>
      <c r="N10" s="6"/>
      <c r="O10" s="6"/>
      <c r="P10" s="8">
        <f>12794529.78+14985982.61</f>
        <v>27780512.390000001</v>
      </c>
      <c r="Q10" s="11">
        <f t="shared" si="0"/>
        <v>50.37</v>
      </c>
      <c r="R10" s="8">
        <f>8220764.08+15656047.74+11079064.57</f>
        <v>34955876.390000001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6">
        <v>46222538.380000003</v>
      </c>
      <c r="H11" s="7"/>
      <c r="I11" s="7"/>
      <c r="J11" s="7"/>
      <c r="K11" s="7"/>
      <c r="L11" s="7"/>
      <c r="M11" s="7"/>
      <c r="N11" s="6"/>
      <c r="O11" s="6"/>
      <c r="P11" s="8">
        <f>19602337.15+117776.25+130061.16+1727955.45</f>
        <v>21578130.009999998</v>
      </c>
      <c r="Q11" s="11">
        <f t="shared" si="0"/>
        <v>46.68</v>
      </c>
      <c r="R11" s="8">
        <f>1165237.16+585907.82+14276138.61</f>
        <v>16027283.59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6">
        <v>58110488.700000003</v>
      </c>
      <c r="H12" s="7"/>
      <c r="I12" s="7"/>
      <c r="J12" s="7"/>
      <c r="K12" s="7"/>
      <c r="L12" s="7"/>
      <c r="M12" s="7"/>
      <c r="N12" s="6"/>
      <c r="O12" s="6"/>
      <c r="P12" s="8">
        <f>25912408.35+32593.26</f>
        <v>25945001.610000003</v>
      </c>
      <c r="Q12" s="11">
        <f t="shared" si="0"/>
        <v>44.65</v>
      </c>
      <c r="R12" s="8">
        <f>31872.32+23153949.74</f>
        <v>23185822.059999999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6">
        <v>22433532.41</v>
      </c>
      <c r="H13" s="7"/>
      <c r="I13" s="7"/>
      <c r="J13" s="7"/>
      <c r="K13" s="7"/>
      <c r="L13" s="7"/>
      <c r="M13" s="7"/>
      <c r="N13" s="6"/>
      <c r="O13" s="6"/>
      <c r="P13" s="8">
        <v>9093760.1099999994</v>
      </c>
      <c r="Q13" s="11">
        <f t="shared" si="0"/>
        <v>40.54</v>
      </c>
      <c r="R13" s="8">
        <v>7964230.3399999999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6">
        <v>0</v>
      </c>
      <c r="H14" s="7"/>
      <c r="I14" s="7"/>
      <c r="J14" s="7"/>
      <c r="K14" s="7"/>
      <c r="L14" s="7"/>
      <c r="M14" s="7"/>
      <c r="N14" s="6"/>
      <c r="O14" s="6"/>
      <c r="P14" s="8">
        <v>0</v>
      </c>
      <c r="Q14" s="11" t="e">
        <f t="shared" si="0"/>
        <v>#DIV/0!</v>
      </c>
      <c r="R14" s="8">
        <v>45234.43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6">
        <v>7596742.6200000001</v>
      </c>
      <c r="H15" s="7"/>
      <c r="I15" s="7"/>
      <c r="J15" s="7"/>
      <c r="K15" s="7"/>
      <c r="L15" s="7"/>
      <c r="M15" s="7"/>
      <c r="N15" s="6"/>
      <c r="O15" s="6"/>
      <c r="P15" s="8">
        <f>116952.18+768230+662729</f>
        <v>1547911.18</v>
      </c>
      <c r="Q15" s="11">
        <f t="shared" si="0"/>
        <v>20.38</v>
      </c>
      <c r="R15" s="8">
        <f>287036.52+833757.96+269015.79+689808.76</f>
        <v>2079619.03</v>
      </c>
    </row>
    <row r="16" spans="1:18" ht="16.5" customHeight="1" x14ac:dyDescent="0.25">
      <c r="A16" s="13" t="s">
        <v>1</v>
      </c>
      <c r="B16" s="14"/>
      <c r="C16" s="9"/>
      <c r="D16" s="9"/>
      <c r="E16" s="9"/>
      <c r="F16" s="9"/>
      <c r="G16" s="10">
        <f t="shared" ref="G16:P16" si="1">SUM(G8:G15)</f>
        <v>194195269.66999999</v>
      </c>
      <c r="H16" s="10">
        <f t="shared" si="1"/>
        <v>0</v>
      </c>
      <c r="I16" s="10">
        <f t="shared" si="1"/>
        <v>0</v>
      </c>
      <c r="J16" s="10">
        <f t="shared" si="1"/>
        <v>0</v>
      </c>
      <c r="K16" s="10">
        <f t="shared" si="1"/>
        <v>0</v>
      </c>
      <c r="L16" s="10">
        <f t="shared" si="1"/>
        <v>0</v>
      </c>
      <c r="M16" s="10">
        <f t="shared" si="1"/>
        <v>0</v>
      </c>
      <c r="N16" s="10">
        <f t="shared" si="1"/>
        <v>0</v>
      </c>
      <c r="O16" s="10">
        <f t="shared" si="1"/>
        <v>0</v>
      </c>
      <c r="P16" s="10">
        <f t="shared" si="1"/>
        <v>87840549.890000001</v>
      </c>
      <c r="Q16" s="12">
        <f t="shared" si="0"/>
        <v>45.23</v>
      </c>
      <c r="R16" s="10">
        <f>SUM(R8:R15)</f>
        <v>85621247.560000017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2025-10-09T10:17:03Z</dcterms:modified>
</cp:coreProperties>
</file>